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<sst xmlns="http://schemas.openxmlformats.org/spreadsheetml/2006/main" count="391" uniqueCount="237">
  <si>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</si>
  <si>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</si>
  <si>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</si>
  <si>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</si>
  <si>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</si>
  <si>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</si>
  <si>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</si>
  <si>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一、文化旅游体育与传媒支出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</si>
  <si>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</si>
  <si>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</si>
  <si>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</si>
  <si>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</si>
  <si>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</si>
  <si>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</si>
  <si>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</si>
  <si>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五、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</si>
  <si>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</si>
  <si>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</si>
  <si>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</si>
  <si>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</si>
  <si>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</si>
  <si>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</si>
  <si>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</si>
  <si>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</si>
  <si>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</si>
  <si>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</si>
  <si>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</si>
  <si>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</si>
  <si>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</si>
  <si>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</si>
  <si>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</si>
  <si>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</si>
  <si>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</si>
  <si>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</si>
  <si>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</si>
  <si>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</si>
  <si>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</si>
  <si>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</si>
  <si>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</si>
  <si>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</si>
  <si>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</si>
  <si>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</si>
  <si>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</si>
  <si>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</si>
  <si>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文化和旅游</t>
  </si>
  <si>
    <t xml:space="preserve">  文化和旅游市场管理</t>
  </si>
  <si>
    <t>行政事业单位养老支出</t>
  </si>
  <si>
    <t xml:space="preserve">  机关事业单位基本养老保险缴费支出</t>
  </si>
  <si>
    <t>机关事业单位职业年金</t>
  </si>
  <si>
    <t>其他社会保障和就业支出</t>
  </si>
  <si>
    <t xml:space="preserve">  其他社会保障和就业支出</t>
  </si>
  <si>
    <t>行政事业单位医疗</t>
  </si>
  <si>
    <t xml:space="preserve">  事业单位医疗</t>
  </si>
  <si>
    <t>住房改革支出</t>
  </si>
  <si>
    <t xml:space="preserve">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</si>
  <si>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</si>
  <si>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</si>
  <si>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</si>
  <si>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</si>
  <si>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</si>
  <si>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</si>
  <si>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</si>
  <si>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</si>
  <si>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</si>
  <si>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</si>
  <si>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</si>
  <si>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</si>
  <si>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</si>
  <si>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</si>
  <si>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</si>
  <si>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</si>
  <si>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</si>
  <si>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</si>
  <si>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</si>
  <si>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</si>
  <si>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</si>
  <si>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</si>
  <si>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</si>
  <si>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</si>
  <si>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</si>
  <si>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</si>
  <si>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</si>
  <si>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</si>
  <si>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</si>
  <si>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</si>
  <si>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</si>
  <si>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</si>
  <si>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</si>
  <si>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</si>
  <si>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</si>
  <si>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</si>
  <si>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</si>
  <si>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</si>
  <si>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</si>
  <si>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</si>
  <si>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</si>
  <si>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</si>
  <si>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</si>
  <si>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</si>
  <si>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</si>
  <si>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</si>
  <si>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</si>
  <si>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</si>
  <si>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</si>
  <si>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</si>
  <si>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</si>
  <si>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</si>
  <si>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</si>
  <si>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</si>
  <si>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</si>
  <si>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</si>
  <si>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</si>
  <si>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</si>
  <si>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</si>
  <si>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</si>
  <si>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</si>
  <si>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</si>
  <si>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</si>
  <si>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</si>
  <si>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</si>
  <si>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</si>
  <si>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</si>
  <si>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</si>
  <si>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</si>
  <si>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</si>
  <si>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</si>
  <si>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</si>
  <si>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</si>
  <si>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</si>
  <si>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</si>
  <si>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</si>
  <si>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</si>
  <si>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</si>
  <si>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</si>
  <si>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</si>
  <si>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</si>
  <si>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</si>
  <si>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</si>
  <si>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</si>
  <si>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</si>
  <si>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</si>
  <si>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</si>
  <si>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</si>
  <si>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</si>
  <si>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</si>
  <si>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</si>
  <si>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</si>
  <si>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</si>
  <si>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</si>
  <si>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</si>
  <si>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</si>
  <si>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</si>
  <si>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</si>
  <si>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</si>
  <si>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</si>
  <si>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</si>
  <si>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</si>
  <si>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</si>
  <si>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</si>
  <si>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</si>
  <si>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</si>
  <si>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</si>
  <si>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</si>
  <si>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</si>
  <si>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</si>
  <si>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</si>
  <si>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</si>
  <si>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</si>
  <si>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</si>
  <si>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</si>
  <si>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</si>
  <si>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</si>
  <si>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</si>
  <si>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</si>
  <si>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</si>
  <si>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</si>
  <si>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</si>
  <si>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</si>
  <si>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</si>
  <si>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</si>
  <si>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</si>
  <si>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</si>
  <si>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</si>
  <si>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</si>
  <si>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</si>
  <si>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</si>
  <si>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</si>
  <si>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</si>
  <si>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</si>
  <si>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</si>
  <si>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</si>
  <si>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</si>
  <si>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</si>
  <si>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</si>
  <si>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</si>
  <si>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</si>
  <si>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</si>
  <si>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</si>
  <si>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</si>
  <si>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</si>
  <si>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</si>
  <si>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</si>
  <si>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</si>
  <si>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</si>
  <si>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</si>
  <si>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  个预算单位。</t>
  </si>
  <si>
    <t xml:space="preserve">      2、“2021年预算数”的实有人员 28   人，其中：在职人员    22人，离退休人员 6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</si>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</sst>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;[Red]0.00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  <xf numFmtId="0" fontId="0" fillId="0" borderId="1" xfId="0" applyBorder="1" applyAlignment="1">
      <alignment horizontal="left" vertical="center" indent="2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4" workbookViewId="0">
      <selection activeCell="C6" sqref="C6:D9"/>
    </sheetView>
  </sheetViews>
  <sheetFormatPr defaultColWidth="9" defaultRowHeight="13.5" outlineLevelCol="3"/>
  <cols>
    <col min="1" max="1" width="29.6666666666667" customWidth="1"/>
    <col min="2" max="2" width="13.775" customWidth="1"/>
    <col min="3" max="3" width="29.4416666666667" customWidth="1"/>
    <col min="4" max="4" width="14.108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190.57</v>
      </c>
      <c r="C6" s="50" t="s">
        <v>7</v>
      </c>
      <c r="D6" s="35">
        <v>129.2</v>
      </c>
    </row>
    <row r="7" ht="21" customHeight="1" spans="1:4">
      <c r="A7" s="51" t="s">
        <v>8</v>
      </c>
      <c r="B7" s="24"/>
      <c r="C7" s="50" t="s">
        <v>9</v>
      </c>
      <c r="D7" s="35">
        <v>33.88</v>
      </c>
    </row>
    <row r="8" ht="21" customHeight="1" spans="1:4">
      <c r="A8" s="51" t="s">
        <v>10</v>
      </c>
      <c r="B8" s="24"/>
      <c r="C8" s="50" t="s">
        <v>11</v>
      </c>
      <c r="D8" s="35">
        <v>9.16</v>
      </c>
    </row>
    <row r="9" ht="21" customHeight="1" spans="1:4">
      <c r="A9" s="24" t="s">
        <v>12</v>
      </c>
      <c r="B9" s="24"/>
      <c r="C9" s="50" t="s">
        <v>13</v>
      </c>
      <c r="D9" s="35">
        <v>18.33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44"/>
      <c r="D11" s="35"/>
    </row>
    <row r="12" ht="21" customHeight="1" spans="1:4">
      <c r="A12" s="24" t="s">
        <v>17</v>
      </c>
      <c r="B12" s="24"/>
      <c r="C12" s="44"/>
      <c r="D12" s="35"/>
    </row>
    <row r="13" ht="21" customHeight="1" spans="1:4">
      <c r="A13" s="24" t="s">
        <v>18</v>
      </c>
      <c r="B13" s="24"/>
      <c r="C13" s="44"/>
      <c r="D13" s="35"/>
    </row>
    <row r="14" ht="21" customHeight="1" spans="1:4">
      <c r="A14" s="24" t="s">
        <v>19</v>
      </c>
      <c r="B14" s="24"/>
      <c r="C14" s="44"/>
      <c r="D14" s="35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190.57</v>
      </c>
      <c r="C16" s="25" t="s">
        <v>21</v>
      </c>
      <c r="D16" s="52">
        <v>190.57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190.57</v>
      </c>
      <c r="C19" s="25" t="s">
        <v>26</v>
      </c>
      <c r="D19" s="25">
        <f>D16+D17</f>
        <v>190.57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topLeftCell="A6" workbookViewId="0">
      <selection activeCell="H19" sqref="H19"/>
    </sheetView>
  </sheetViews>
  <sheetFormatPr defaultColWidth="9" defaultRowHeight="13.5"/>
  <cols>
    <col min="1" max="1" width="28.6666666666667" customWidth="1"/>
    <col min="7" max="16" width="3.33333333333333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9"/>
      <c r="B5" s="49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9"/>
      <c r="P5" s="49"/>
    </row>
    <row r="6" s="31" customFormat="1" ht="119.25" customHeight="1" spans="1:16">
      <c r="A6" s="43"/>
      <c r="B6" s="43"/>
      <c r="C6" s="43"/>
      <c r="D6" s="33" t="s">
        <v>41</v>
      </c>
      <c r="E6" s="33" t="s">
        <v>8</v>
      </c>
      <c r="F6" s="33" t="s">
        <v>10</v>
      </c>
      <c r="G6" s="43"/>
      <c r="H6" s="33" t="s">
        <v>41</v>
      </c>
      <c r="I6" s="33" t="s">
        <v>42</v>
      </c>
      <c r="J6" s="33" t="s">
        <v>43</v>
      </c>
      <c r="K6" s="43"/>
      <c r="L6" s="43"/>
      <c r="M6" s="43"/>
      <c r="N6" s="43"/>
      <c r="O6" s="43"/>
      <c r="P6" s="43"/>
    </row>
    <row r="7" ht="18" customHeight="1" spans="1:16">
      <c r="A7" s="44" t="s">
        <v>7</v>
      </c>
      <c r="B7" s="35">
        <v>129.2</v>
      </c>
      <c r="C7" s="35">
        <v>129.2</v>
      </c>
      <c r="D7" s="35">
        <v>129.2</v>
      </c>
      <c r="E7" s="35">
        <v>129.2</v>
      </c>
      <c r="F7" s="24"/>
      <c r="G7" s="24"/>
      <c r="H7" s="24">
        <f t="shared" ref="H7:H23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44</v>
      </c>
      <c r="B8" s="35">
        <v>129.2</v>
      </c>
      <c r="C8" s="35">
        <v>129.2</v>
      </c>
      <c r="D8" s="35">
        <v>129.2</v>
      </c>
      <c r="E8" s="35">
        <v>129.2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35">
        <v>129.2</v>
      </c>
      <c r="C9" s="35">
        <v>129.2</v>
      </c>
      <c r="D9" s="35">
        <v>129.2</v>
      </c>
      <c r="E9" s="35">
        <v>129.2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4" t="s">
        <v>9</v>
      </c>
      <c r="B10" s="35">
        <f t="shared" ref="B10:B22" si="1">C10+O10+P10</f>
        <v>33.88</v>
      </c>
      <c r="C10" s="35">
        <f t="shared" ref="C10:C22" si="2">D10+G10+H10+K10+L10+M10+N10</f>
        <v>33.88</v>
      </c>
      <c r="D10" s="35">
        <f t="shared" ref="D10:D22" si="3">SUM(E10:F10)</f>
        <v>33.88</v>
      </c>
      <c r="E10" s="35">
        <v>33.88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46</v>
      </c>
      <c r="B11" s="35">
        <f t="shared" si="1"/>
        <v>32</v>
      </c>
      <c r="C11" s="35">
        <f t="shared" si="2"/>
        <v>32</v>
      </c>
      <c r="D11" s="35">
        <f t="shared" si="3"/>
        <v>32</v>
      </c>
      <c r="E11" s="35">
        <v>32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47</v>
      </c>
      <c r="B12" s="35">
        <f t="shared" si="1"/>
        <v>25.6</v>
      </c>
      <c r="C12" s="35">
        <f t="shared" si="2"/>
        <v>25.6</v>
      </c>
      <c r="D12" s="35">
        <f t="shared" si="3"/>
        <v>25.6</v>
      </c>
      <c r="E12" s="35">
        <v>25.6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5" t="s">
        <v>48</v>
      </c>
      <c r="B13" s="35">
        <v>6.4</v>
      </c>
      <c r="C13" s="35">
        <v>6.4</v>
      </c>
      <c r="D13" s="35">
        <v>6.4</v>
      </c>
      <c r="E13" s="35">
        <v>6.4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49</v>
      </c>
      <c r="B14" s="35">
        <f t="shared" si="1"/>
        <v>1.88</v>
      </c>
      <c r="C14" s="35">
        <f t="shared" si="2"/>
        <v>1.88</v>
      </c>
      <c r="D14" s="35">
        <f t="shared" si="3"/>
        <v>1.88</v>
      </c>
      <c r="E14" s="35">
        <v>1.88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50</v>
      </c>
      <c r="B15" s="35">
        <f t="shared" si="1"/>
        <v>1.88</v>
      </c>
      <c r="C15" s="35">
        <f t="shared" si="2"/>
        <v>1.88</v>
      </c>
      <c r="D15" s="35">
        <f t="shared" si="3"/>
        <v>1.88</v>
      </c>
      <c r="E15" s="35">
        <v>1.88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4" t="s">
        <v>11</v>
      </c>
      <c r="B16" s="35">
        <f t="shared" si="1"/>
        <v>9.16</v>
      </c>
      <c r="C16" s="35">
        <f t="shared" si="2"/>
        <v>9.16</v>
      </c>
      <c r="D16" s="35">
        <f t="shared" si="3"/>
        <v>9.16</v>
      </c>
      <c r="E16" s="35">
        <v>9.16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51</v>
      </c>
      <c r="B17" s="35">
        <f t="shared" si="1"/>
        <v>9.16</v>
      </c>
      <c r="C17" s="35">
        <f t="shared" si="2"/>
        <v>9.16</v>
      </c>
      <c r="D17" s="35">
        <f t="shared" si="3"/>
        <v>9.16</v>
      </c>
      <c r="E17" s="35">
        <v>9.16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52</v>
      </c>
      <c r="B18" s="35">
        <f t="shared" si="1"/>
        <v>9.16</v>
      </c>
      <c r="C18" s="35">
        <f t="shared" si="2"/>
        <v>9.16</v>
      </c>
      <c r="D18" s="35">
        <f t="shared" si="3"/>
        <v>9.16</v>
      </c>
      <c r="E18" s="35">
        <v>9.16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4" t="s">
        <v>13</v>
      </c>
      <c r="B19" s="35">
        <f t="shared" si="1"/>
        <v>18.33</v>
      </c>
      <c r="C19" s="35">
        <f t="shared" si="2"/>
        <v>18.33</v>
      </c>
      <c r="D19" s="35">
        <f t="shared" si="3"/>
        <v>18.33</v>
      </c>
      <c r="E19" s="35">
        <v>18.33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53</v>
      </c>
      <c r="B20" s="35">
        <f t="shared" si="1"/>
        <v>18.33</v>
      </c>
      <c r="C20" s="35">
        <f t="shared" si="2"/>
        <v>18.33</v>
      </c>
      <c r="D20" s="35">
        <f t="shared" si="3"/>
        <v>18.33</v>
      </c>
      <c r="E20" s="35">
        <v>18.33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54</v>
      </c>
      <c r="B21" s="35">
        <f t="shared" si="1"/>
        <v>18.33</v>
      </c>
      <c r="C21" s="35">
        <f t="shared" si="2"/>
        <v>18.33</v>
      </c>
      <c r="D21" s="35">
        <f t="shared" si="3"/>
        <v>18.33</v>
      </c>
      <c r="E21" s="35">
        <v>18.33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35">
        <f t="shared" si="1"/>
        <v>0</v>
      </c>
      <c r="C22" s="35">
        <f t="shared" si="2"/>
        <v>0</v>
      </c>
      <c r="D22" s="35">
        <f t="shared" si="3"/>
        <v>0</v>
      </c>
      <c r="E22" s="35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5" t="s">
        <v>33</v>
      </c>
      <c r="B23" s="35">
        <v>190.57</v>
      </c>
      <c r="C23" s="35">
        <v>190.57</v>
      </c>
      <c r="D23" s="35">
        <v>190.57</v>
      </c>
      <c r="E23" s="35">
        <v>190.57</v>
      </c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3" workbookViewId="0">
      <selection activeCell="A6" sqref="A6:D20"/>
    </sheetView>
  </sheetViews>
  <sheetFormatPr defaultColWidth="9" defaultRowHeight="13.5"/>
  <cols>
    <col min="1" max="1" width="22.2166666666667" customWidth="1"/>
    <col min="7" max="7" width="7.21666666666667" customWidth="1"/>
    <col min="8" max="8" width="7.66666666666667" customWidth="1"/>
    <col min="9" max="9" width="6.7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33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44" t="s">
        <v>7</v>
      </c>
      <c r="B6" s="35">
        <v>129.2</v>
      </c>
      <c r="C6" s="35">
        <v>129.2</v>
      </c>
      <c r="D6" s="35">
        <v>129.2</v>
      </c>
      <c r="E6" s="24"/>
      <c r="F6" s="24"/>
      <c r="G6" s="24"/>
      <c r="H6" s="24"/>
      <c r="I6" s="24"/>
    </row>
    <row r="7" ht="15.75" customHeight="1" spans="1:9">
      <c r="A7" s="45" t="s">
        <v>44</v>
      </c>
      <c r="B7" s="35">
        <v>129.2</v>
      </c>
      <c r="C7" s="35">
        <v>129.2</v>
      </c>
      <c r="D7" s="35">
        <v>129.2</v>
      </c>
      <c r="E7" s="24"/>
      <c r="F7" s="24"/>
      <c r="G7" s="24"/>
      <c r="H7" s="24"/>
      <c r="I7" s="24"/>
    </row>
    <row r="8" ht="15.75" customHeight="1" spans="1:9">
      <c r="A8" s="45" t="s">
        <v>45</v>
      </c>
      <c r="B8" s="35">
        <v>129.2</v>
      </c>
      <c r="C8" s="35">
        <v>129.2</v>
      </c>
      <c r="D8" s="35">
        <v>129.2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35">
        <v>33.88</v>
      </c>
      <c r="C9" s="35">
        <v>33.88</v>
      </c>
      <c r="D9" s="35">
        <v>33.88</v>
      </c>
      <c r="E9" s="24"/>
      <c r="F9" s="24"/>
      <c r="G9" s="24"/>
      <c r="H9" s="24"/>
      <c r="I9" s="24"/>
    </row>
    <row r="10" ht="15.75" customHeight="1" spans="1:9">
      <c r="A10" s="24" t="s">
        <v>46</v>
      </c>
      <c r="B10" s="35">
        <v>32</v>
      </c>
      <c r="C10" s="35">
        <v>32</v>
      </c>
      <c r="D10" s="35">
        <v>32</v>
      </c>
      <c r="E10" s="24"/>
      <c r="F10" s="24"/>
      <c r="G10" s="24"/>
      <c r="H10" s="24"/>
      <c r="I10" s="24"/>
    </row>
    <row r="11" ht="15.75" customHeight="1" spans="1:9">
      <c r="A11" s="24" t="s">
        <v>47</v>
      </c>
      <c r="B11" s="35">
        <v>25.6</v>
      </c>
      <c r="C11" s="35">
        <v>25.6</v>
      </c>
      <c r="D11" s="35">
        <v>25.6</v>
      </c>
      <c r="E11" s="24"/>
      <c r="F11" s="24"/>
      <c r="G11" s="24"/>
      <c r="H11" s="24"/>
      <c r="I11" s="24"/>
    </row>
    <row r="12" ht="15.75" customHeight="1" spans="1:9">
      <c r="A12" s="24" t="s">
        <v>48</v>
      </c>
      <c r="B12" s="35">
        <v>6.4</v>
      </c>
      <c r="C12" s="35">
        <v>6.4</v>
      </c>
      <c r="D12" s="35">
        <v>6.4</v>
      </c>
      <c r="E12" s="24"/>
      <c r="F12" s="24"/>
      <c r="G12" s="24"/>
      <c r="H12" s="24"/>
      <c r="I12" s="24"/>
    </row>
    <row r="13" ht="15.75" customHeight="1" spans="1:9">
      <c r="A13" s="24" t="s">
        <v>49</v>
      </c>
      <c r="B13" s="35">
        <v>1.88</v>
      </c>
      <c r="C13" s="35">
        <v>1.88</v>
      </c>
      <c r="D13" s="35">
        <v>1.88</v>
      </c>
      <c r="E13" s="24"/>
      <c r="F13" s="24"/>
      <c r="G13" s="24"/>
      <c r="H13" s="24"/>
      <c r="I13" s="24"/>
    </row>
    <row r="14" ht="15.75" customHeight="1" spans="1:9">
      <c r="A14" s="24" t="s">
        <v>50</v>
      </c>
      <c r="B14" s="35">
        <v>1.88</v>
      </c>
      <c r="C14" s="35">
        <v>1.88</v>
      </c>
      <c r="D14" s="35">
        <v>1.88</v>
      </c>
      <c r="E14" s="24"/>
      <c r="F14" s="24"/>
      <c r="G14" s="24"/>
      <c r="H14" s="24"/>
      <c r="I14" s="24"/>
    </row>
    <row r="15" ht="15.75" customHeight="1" spans="1:9">
      <c r="A15" s="24" t="s">
        <v>11</v>
      </c>
      <c r="B15" s="35">
        <v>9.16</v>
      </c>
      <c r="C15" s="35">
        <v>9.16</v>
      </c>
      <c r="D15" s="35">
        <v>9.16</v>
      </c>
      <c r="E15" s="24"/>
      <c r="F15" s="24"/>
      <c r="G15" s="24"/>
      <c r="H15" s="24"/>
      <c r="I15" s="24"/>
    </row>
    <row r="16" ht="15.75" customHeight="1" spans="1:9">
      <c r="A16" s="24" t="s">
        <v>51</v>
      </c>
      <c r="B16" s="35">
        <v>9.16</v>
      </c>
      <c r="C16" s="35">
        <v>9.16</v>
      </c>
      <c r="D16" s="35">
        <v>9.16</v>
      </c>
      <c r="E16" s="24"/>
      <c r="F16" s="24"/>
      <c r="G16" s="24"/>
      <c r="H16" s="24"/>
      <c r="I16" s="24"/>
    </row>
    <row r="17" ht="15.75" customHeight="1" spans="1:9">
      <c r="A17" s="24" t="s">
        <v>52</v>
      </c>
      <c r="B17" s="35">
        <v>9.16</v>
      </c>
      <c r="C17" s="35">
        <v>9.16</v>
      </c>
      <c r="D17" s="35">
        <v>9.16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35">
        <v>18.33</v>
      </c>
      <c r="C18" s="35">
        <v>18.33</v>
      </c>
      <c r="D18" s="35">
        <v>18.33</v>
      </c>
      <c r="E18" s="24"/>
      <c r="F18" s="24"/>
      <c r="G18" s="24"/>
      <c r="H18" s="24"/>
      <c r="I18" s="24"/>
    </row>
    <row r="19" ht="15.75" customHeight="1" spans="1:9">
      <c r="A19" s="24" t="s">
        <v>53</v>
      </c>
      <c r="B19" s="35">
        <v>18.33</v>
      </c>
      <c r="C19" s="35">
        <v>18.33</v>
      </c>
      <c r="D19" s="35">
        <v>18.33</v>
      </c>
      <c r="E19" s="24"/>
      <c r="F19" s="24"/>
      <c r="G19" s="24"/>
      <c r="H19" s="24"/>
      <c r="I19" s="24"/>
    </row>
    <row r="20" ht="15.75" customHeight="1" spans="1:9">
      <c r="A20" s="24" t="s">
        <v>54</v>
      </c>
      <c r="B20" s="35">
        <v>18.33</v>
      </c>
      <c r="C20" s="35">
        <v>18.33</v>
      </c>
      <c r="D20" s="35">
        <v>18.33</v>
      </c>
      <c r="E20" s="24"/>
      <c r="F20" s="24"/>
      <c r="G20" s="24"/>
      <c r="H20" s="24"/>
      <c r="I20" s="24"/>
    </row>
    <row r="21" ht="15.75" customHeight="1" spans="1:9">
      <c r="A21" s="24"/>
      <c r="B21" s="24">
        <f t="shared" ref="B11:B27" si="0">C21+F21+G21+H21+I21</f>
        <v>0</v>
      </c>
      <c r="C21" s="24">
        <f t="shared" ref="C11:C27" si="1">SUM(D21:E21)</f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33</v>
      </c>
      <c r="B28" s="24">
        <v>190.57</v>
      </c>
      <c r="C28" s="24">
        <v>190.57</v>
      </c>
      <c r="D28" s="24">
        <v>190.57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H12" sqref="H12"/>
    </sheetView>
  </sheetViews>
  <sheetFormatPr defaultColWidth="9" defaultRowHeight="13.5" outlineLevelCol="5"/>
  <cols>
    <col min="1" max="1" width="27.1083333333333" customWidth="1"/>
    <col min="3" max="3" width="23" customWidth="1"/>
    <col min="5" max="5" width="11.3333333333333" customWidth="1"/>
    <col min="6" max="6" width="8.44166666666667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64</v>
      </c>
      <c r="F5" s="33" t="s">
        <v>65</v>
      </c>
    </row>
    <row r="6" ht="21.75" customHeight="1" spans="1:6">
      <c r="A6" s="24" t="s">
        <v>6</v>
      </c>
      <c r="B6" s="46">
        <v>190.57</v>
      </c>
      <c r="C6" s="44" t="s">
        <v>7</v>
      </c>
      <c r="D6" s="47">
        <v>129.2</v>
      </c>
      <c r="E6" s="47">
        <v>129.2</v>
      </c>
      <c r="F6" s="46"/>
    </row>
    <row r="7" ht="21.75" customHeight="1" spans="1:6">
      <c r="A7" s="27" t="s">
        <v>8</v>
      </c>
      <c r="B7" s="46"/>
      <c r="C7" s="44" t="s">
        <v>9</v>
      </c>
      <c r="D7" s="47">
        <v>33.88</v>
      </c>
      <c r="E7" s="47">
        <v>33.88</v>
      </c>
      <c r="F7" s="46"/>
    </row>
    <row r="8" ht="21.75" customHeight="1" spans="1:6">
      <c r="A8" s="27" t="s">
        <v>10</v>
      </c>
      <c r="B8" s="46"/>
      <c r="C8" s="44" t="s">
        <v>11</v>
      </c>
      <c r="D8" s="47">
        <v>9.16</v>
      </c>
      <c r="E8" s="47">
        <v>9.16</v>
      </c>
      <c r="F8" s="46"/>
    </row>
    <row r="9" ht="21.75" customHeight="1" spans="1:6">
      <c r="A9" s="24" t="s">
        <v>12</v>
      </c>
      <c r="B9" s="46"/>
      <c r="C9" s="44" t="s">
        <v>13</v>
      </c>
      <c r="D9" s="47">
        <v>18.33</v>
      </c>
      <c r="E9" s="47">
        <v>18.33</v>
      </c>
      <c r="F9" s="46"/>
    </row>
    <row r="10" ht="21.75" customHeight="1" spans="1:6">
      <c r="A10" s="24"/>
      <c r="B10" s="46"/>
      <c r="C10" s="24"/>
      <c r="D10" s="46">
        <f t="shared" ref="D7:D19" si="0">E10+F10</f>
        <v>0</v>
      </c>
      <c r="E10" s="46"/>
      <c r="F10" s="46"/>
    </row>
    <row r="11" ht="21.75" customHeight="1" spans="1:6">
      <c r="A11" s="24"/>
      <c r="B11" s="46"/>
      <c r="C11" s="24"/>
      <c r="D11" s="46">
        <f t="shared" si="0"/>
        <v>0</v>
      </c>
      <c r="E11" s="46"/>
      <c r="F11" s="46"/>
    </row>
    <row r="12" ht="21.75" customHeight="1" spans="1:6">
      <c r="A12" s="24"/>
      <c r="B12" s="46"/>
      <c r="C12" s="24"/>
      <c r="D12" s="46"/>
      <c r="E12" s="46"/>
      <c r="F12" s="46"/>
    </row>
    <row r="13" ht="21.75" customHeight="1" spans="1:6">
      <c r="A13" s="24"/>
      <c r="B13" s="46"/>
      <c r="C13" s="24"/>
      <c r="D13" s="46"/>
      <c r="E13" s="46"/>
      <c r="F13" s="46"/>
    </row>
    <row r="14" ht="21.75" customHeight="1" spans="1:6">
      <c r="A14" s="24"/>
      <c r="B14" s="46"/>
      <c r="C14" s="24"/>
      <c r="D14" s="46"/>
      <c r="E14" s="46"/>
      <c r="F14" s="46"/>
    </row>
    <row r="15" ht="21.75" customHeight="1" spans="1:6">
      <c r="A15" s="24"/>
      <c r="B15" s="46"/>
      <c r="C15" s="24"/>
      <c r="D15" s="46"/>
      <c r="E15" s="46"/>
      <c r="F15" s="46"/>
    </row>
    <row r="16" ht="21.75" customHeight="1" spans="1:6">
      <c r="A16" s="25" t="s">
        <v>20</v>
      </c>
      <c r="B16" s="48">
        <f>B6+B9</f>
        <v>190.57</v>
      </c>
      <c r="C16" s="25" t="s">
        <v>21</v>
      </c>
      <c r="D16" s="46">
        <v>190.57</v>
      </c>
      <c r="E16" s="46">
        <v>190.57</v>
      </c>
      <c r="F16" s="46"/>
    </row>
    <row r="17" ht="21.75" customHeight="1" spans="1:6">
      <c r="A17" s="27" t="s">
        <v>24</v>
      </c>
      <c r="B17" s="46"/>
      <c r="C17" s="27" t="s">
        <v>23</v>
      </c>
      <c r="D17" s="46">
        <f t="shared" si="0"/>
        <v>0</v>
      </c>
      <c r="E17" s="46"/>
      <c r="F17" s="46"/>
    </row>
    <row r="18" ht="21.75" customHeight="1" spans="1:6">
      <c r="A18" s="27" t="s">
        <v>66</v>
      </c>
      <c r="B18" s="46"/>
      <c r="C18" s="24"/>
      <c r="D18" s="46">
        <f t="shared" si="0"/>
        <v>0</v>
      </c>
      <c r="E18" s="46"/>
      <c r="F18" s="46"/>
    </row>
    <row r="19" ht="21.75" customHeight="1" spans="1:6">
      <c r="A19" s="27" t="s">
        <v>67</v>
      </c>
      <c r="B19" s="46"/>
      <c r="C19" s="24"/>
      <c r="D19" s="46">
        <f t="shared" si="0"/>
        <v>0</v>
      </c>
      <c r="E19" s="46"/>
      <c r="F19" s="46"/>
    </row>
    <row r="20" ht="21.75" customHeight="1" spans="1:6">
      <c r="A20" s="25" t="s">
        <v>25</v>
      </c>
      <c r="B20" s="48">
        <f>B16+B17+B18+B19</f>
        <v>190.57</v>
      </c>
      <c r="C20" s="25" t="s">
        <v>26</v>
      </c>
      <c r="D20" s="46">
        <v>190.57</v>
      </c>
      <c r="E20" s="46">
        <v>190.57</v>
      </c>
      <c r="F20" s="46">
        <f t="shared" ref="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3" workbookViewId="0">
      <selection activeCell="K14" sqref="K14"/>
    </sheetView>
  </sheetViews>
  <sheetFormatPr defaultColWidth="9" defaultRowHeight="13.5" outlineLevelCol="5"/>
  <cols>
    <col min="1" max="1" width="29.6666666666667" customWidth="1"/>
    <col min="2" max="2" width="11.8833333333333" customWidth="1"/>
    <col min="3" max="3" width="11" customWidth="1"/>
    <col min="4" max="4" width="9.88333333333333" customWidth="1"/>
    <col min="5" max="5" width="10.1083333333333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42" t="s">
        <v>56</v>
      </c>
      <c r="D5" s="33" t="s">
        <v>61</v>
      </c>
      <c r="E5" s="33" t="s">
        <v>62</v>
      </c>
      <c r="F5" s="43"/>
    </row>
    <row r="6" ht="18" customHeight="1" spans="1:6">
      <c r="A6" s="44" t="s">
        <v>7</v>
      </c>
      <c r="B6" s="35">
        <v>129.2</v>
      </c>
      <c r="C6" s="35">
        <v>129.2</v>
      </c>
      <c r="D6" s="35">
        <v>129.2</v>
      </c>
      <c r="E6" s="24"/>
      <c r="F6" s="24"/>
    </row>
    <row r="7" ht="18" customHeight="1" spans="1:6">
      <c r="A7" s="45" t="s">
        <v>44</v>
      </c>
      <c r="B7" s="35">
        <v>129.2</v>
      </c>
      <c r="C7" s="35">
        <v>129.2</v>
      </c>
      <c r="D7" s="35">
        <v>129.2</v>
      </c>
      <c r="E7" s="24"/>
      <c r="F7" s="24"/>
    </row>
    <row r="8" ht="18" customHeight="1" spans="1:6">
      <c r="A8" s="45" t="s">
        <v>45</v>
      </c>
      <c r="B8" s="35">
        <v>129.2</v>
      </c>
      <c r="C8" s="35">
        <v>129.2</v>
      </c>
      <c r="D8" s="35">
        <v>129.2</v>
      </c>
      <c r="E8" s="24"/>
      <c r="F8" s="24"/>
    </row>
    <row r="9" ht="18" customHeight="1" spans="1:6">
      <c r="A9" s="24" t="s">
        <v>9</v>
      </c>
      <c r="B9" s="35">
        <v>33.88</v>
      </c>
      <c r="C9" s="35">
        <v>33.88</v>
      </c>
      <c r="D9" s="35">
        <v>33.88</v>
      </c>
      <c r="E9" s="24"/>
      <c r="F9" s="24"/>
    </row>
    <row r="10" ht="18" customHeight="1" spans="1:6">
      <c r="A10" s="24" t="s">
        <v>46</v>
      </c>
      <c r="B10" s="35">
        <v>32</v>
      </c>
      <c r="C10" s="35">
        <v>32</v>
      </c>
      <c r="D10" s="35">
        <v>32</v>
      </c>
      <c r="E10" s="24"/>
      <c r="F10" s="24"/>
    </row>
    <row r="11" ht="18" customHeight="1" spans="1:6">
      <c r="A11" s="24" t="s">
        <v>47</v>
      </c>
      <c r="B11" s="35">
        <v>25.6</v>
      </c>
      <c r="C11" s="35">
        <v>25.6</v>
      </c>
      <c r="D11" s="35">
        <v>25.6</v>
      </c>
      <c r="E11" s="24"/>
      <c r="F11" s="24"/>
    </row>
    <row r="12" ht="18" customHeight="1" spans="1:6">
      <c r="A12" s="24" t="s">
        <v>48</v>
      </c>
      <c r="B12" s="35">
        <v>6.4</v>
      </c>
      <c r="C12" s="35">
        <v>6.4</v>
      </c>
      <c r="D12" s="35">
        <v>6.4</v>
      </c>
      <c r="E12" s="24"/>
      <c r="F12" s="24"/>
    </row>
    <row r="13" ht="18" customHeight="1" spans="1:6">
      <c r="A13" s="24" t="s">
        <v>49</v>
      </c>
      <c r="B13" s="35">
        <v>1.88</v>
      </c>
      <c r="C13" s="35">
        <v>1.88</v>
      </c>
      <c r="D13" s="35">
        <v>1.88</v>
      </c>
      <c r="E13" s="24"/>
      <c r="F13" s="24"/>
    </row>
    <row r="14" ht="18" customHeight="1" spans="1:6">
      <c r="A14" s="24" t="s">
        <v>50</v>
      </c>
      <c r="B14" s="35">
        <v>1.88</v>
      </c>
      <c r="C14" s="35">
        <v>1.88</v>
      </c>
      <c r="D14" s="35">
        <v>1.88</v>
      </c>
      <c r="E14" s="24"/>
      <c r="F14" s="24"/>
    </row>
    <row r="15" ht="18" customHeight="1" spans="1:6">
      <c r="A15" s="24" t="s">
        <v>11</v>
      </c>
      <c r="B15" s="35">
        <v>9.16</v>
      </c>
      <c r="C15" s="35">
        <v>9.16</v>
      </c>
      <c r="D15" s="35">
        <v>9.16</v>
      </c>
      <c r="E15" s="24"/>
      <c r="F15" s="24"/>
    </row>
    <row r="16" ht="18" customHeight="1" spans="1:6">
      <c r="A16" s="24" t="s">
        <v>51</v>
      </c>
      <c r="B16" s="35">
        <v>9.16</v>
      </c>
      <c r="C16" s="35">
        <v>9.16</v>
      </c>
      <c r="D16" s="35">
        <v>9.16</v>
      </c>
      <c r="E16" s="24"/>
      <c r="F16" s="24"/>
    </row>
    <row r="17" ht="18" customHeight="1" spans="1:6">
      <c r="A17" s="24" t="s">
        <v>52</v>
      </c>
      <c r="B17" s="35">
        <v>9.16</v>
      </c>
      <c r="C17" s="35">
        <v>9.16</v>
      </c>
      <c r="D17" s="35">
        <v>9.16</v>
      </c>
      <c r="E17" s="24"/>
      <c r="F17" s="24"/>
    </row>
    <row r="18" ht="18" customHeight="1" spans="1:6">
      <c r="A18" s="24" t="s">
        <v>13</v>
      </c>
      <c r="B18" s="35">
        <v>18.33</v>
      </c>
      <c r="C18" s="35">
        <v>18.33</v>
      </c>
      <c r="D18" s="35">
        <v>18.33</v>
      </c>
      <c r="E18" s="24"/>
      <c r="F18" s="24"/>
    </row>
    <row r="19" ht="18" customHeight="1" spans="1:6">
      <c r="A19" s="24" t="s">
        <v>53</v>
      </c>
      <c r="B19" s="35">
        <v>18.33</v>
      </c>
      <c r="C19" s="35">
        <v>18.33</v>
      </c>
      <c r="D19" s="35">
        <v>18.33</v>
      </c>
      <c r="E19" s="24"/>
      <c r="F19" s="24"/>
    </row>
    <row r="20" ht="18" customHeight="1" spans="1:6">
      <c r="A20" s="24" t="s">
        <v>54</v>
      </c>
      <c r="B20" s="35">
        <v>18.33</v>
      </c>
      <c r="C20" s="35">
        <v>18.33</v>
      </c>
      <c r="D20" s="35">
        <v>18.33</v>
      </c>
      <c r="E20" s="24"/>
      <c r="F20" s="24"/>
    </row>
    <row r="21" ht="18" customHeight="1" spans="1:6">
      <c r="A21" s="25" t="s">
        <v>33</v>
      </c>
      <c r="B21" s="24">
        <v>190.57</v>
      </c>
      <c r="C21" s="24">
        <v>190.57</v>
      </c>
      <c r="D21" s="24">
        <v>190.57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K19" sqref="K19"/>
    </sheetView>
  </sheetViews>
  <sheetFormatPr defaultColWidth="9" defaultRowHeight="13.5" outlineLevelCol="5"/>
  <cols>
    <col min="1" max="1" width="34.1083333333333" style="31" customWidth="1"/>
    <col min="2" max="2" width="12.3333333333333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29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33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 t="shared" ref="B6" si="0">SUM(B7:B19)</f>
        <v>190.57</v>
      </c>
      <c r="C6" s="24">
        <f t="shared" ref="C6" si="1">SUM(C7:C19)</f>
        <v>190.57</v>
      </c>
      <c r="D6" s="24">
        <f t="shared" ref="D6" si="2">SUM(D7:D19)</f>
        <v>190.57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6" t="s">
        <v>72</v>
      </c>
      <c r="B7" s="24">
        <f t="shared" ref="B7:B19" si="4">C7+F7</f>
        <v>86.89</v>
      </c>
      <c r="C7" s="24">
        <f t="shared" ref="C7:C19" si="5">SUM(D7:E7)</f>
        <v>86.89</v>
      </c>
      <c r="D7" s="24">
        <v>86.89</v>
      </c>
      <c r="E7" s="24"/>
      <c r="F7" s="24"/>
    </row>
    <row r="8" ht="18" customHeight="1" spans="1:6">
      <c r="A8" s="36" t="s">
        <v>73</v>
      </c>
      <c r="B8" s="24">
        <f t="shared" si="4"/>
        <v>42.31</v>
      </c>
      <c r="C8" s="24">
        <f t="shared" si="5"/>
        <v>42.31</v>
      </c>
      <c r="D8" s="24">
        <v>42.31</v>
      </c>
      <c r="E8" s="24"/>
      <c r="F8" s="24"/>
    </row>
    <row r="9" ht="18" customHeight="1" spans="1:6">
      <c r="A9" s="36" t="s">
        <v>74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6" t="s">
        <v>75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6" t="s">
        <v>76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6" t="s">
        <v>77</v>
      </c>
      <c r="B12" s="24">
        <f t="shared" si="4"/>
        <v>25.6</v>
      </c>
      <c r="C12" s="24">
        <f t="shared" si="5"/>
        <v>25.6</v>
      </c>
      <c r="D12" s="24">
        <v>25.6</v>
      </c>
      <c r="E12" s="24"/>
      <c r="F12" s="24"/>
    </row>
    <row r="13" ht="18" customHeight="1" spans="1:6">
      <c r="A13" s="36" t="s">
        <v>78</v>
      </c>
      <c r="B13" s="24">
        <f t="shared" si="4"/>
        <v>6.4</v>
      </c>
      <c r="C13" s="24">
        <f t="shared" si="5"/>
        <v>6.4</v>
      </c>
      <c r="D13" s="24">
        <v>6.4</v>
      </c>
      <c r="E13" s="24"/>
      <c r="F13" s="24"/>
    </row>
    <row r="14" ht="18" customHeight="1" spans="1:6">
      <c r="A14" s="36" t="s">
        <v>79</v>
      </c>
      <c r="B14" s="24">
        <f t="shared" si="4"/>
        <v>9.16</v>
      </c>
      <c r="C14" s="24">
        <f t="shared" si="5"/>
        <v>9.16</v>
      </c>
      <c r="D14" s="24">
        <v>9.16</v>
      </c>
      <c r="E14" s="24"/>
      <c r="F14" s="24"/>
    </row>
    <row r="15" ht="18" customHeight="1" spans="1:6">
      <c r="A15" s="36" t="s">
        <v>80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6" t="s">
        <v>81</v>
      </c>
      <c r="B16" s="24">
        <f t="shared" si="4"/>
        <v>1.88</v>
      </c>
      <c r="C16" s="24">
        <f t="shared" si="5"/>
        <v>1.88</v>
      </c>
      <c r="D16" s="24">
        <v>1.88</v>
      </c>
      <c r="E16" s="24"/>
      <c r="F16" s="24"/>
    </row>
    <row r="17" ht="18" customHeight="1" spans="1:6">
      <c r="A17" s="36" t="s">
        <v>82</v>
      </c>
      <c r="B17" s="24">
        <f t="shared" si="4"/>
        <v>18.33</v>
      </c>
      <c r="C17" s="24">
        <f t="shared" si="5"/>
        <v>18.33</v>
      </c>
      <c r="D17" s="24">
        <v>18.33</v>
      </c>
      <c r="E17" s="24"/>
      <c r="F17" s="24"/>
    </row>
    <row r="18" ht="18" customHeight="1" spans="1:6">
      <c r="A18" s="36" t="s">
        <v>83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6" t="s">
        <v>84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6" t="s">
        <v>86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6" t="s">
        <v>87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6" t="s">
        <v>88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6" t="s">
        <v>89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6" t="s">
        <v>90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6" t="s">
        <v>91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6" t="s">
        <v>92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6" t="s">
        <v>93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6" t="s">
        <v>94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6" t="s">
        <v>95</v>
      </c>
      <c r="B30" s="24">
        <f t="shared" si="11"/>
        <v>0</v>
      </c>
      <c r="C30" s="37">
        <f t="shared" si="12"/>
        <v>0</v>
      </c>
      <c r="D30" s="37"/>
      <c r="E30" s="37"/>
      <c r="F30" s="24"/>
    </row>
    <row r="31" ht="18" customHeight="1" spans="1:6">
      <c r="A31" s="36" t="s">
        <v>96</v>
      </c>
      <c r="B31" s="24">
        <f t="shared" si="11"/>
        <v>0</v>
      </c>
      <c r="C31" s="38">
        <f t="shared" si="12"/>
        <v>0</v>
      </c>
      <c r="D31" s="38"/>
      <c r="E31" s="38"/>
      <c r="F31" s="24"/>
    </row>
    <row r="32" ht="18" customHeight="1" spans="1:6">
      <c r="A32" s="36" t="s">
        <v>97</v>
      </c>
      <c r="B32" s="24">
        <f t="shared" si="11"/>
        <v>0</v>
      </c>
      <c r="C32" s="37">
        <f t="shared" si="12"/>
        <v>0</v>
      </c>
      <c r="D32" s="37"/>
      <c r="E32" s="37"/>
      <c r="F32" s="24"/>
    </row>
    <row r="33" ht="18" customHeight="1" spans="1:6">
      <c r="A33" s="36" t="s">
        <v>98</v>
      </c>
      <c r="B33" s="24">
        <f t="shared" si="11"/>
        <v>0</v>
      </c>
      <c r="C33" s="37">
        <f t="shared" si="12"/>
        <v>0</v>
      </c>
      <c r="D33" s="37"/>
      <c r="E33" s="37"/>
      <c r="F33" s="24"/>
    </row>
    <row r="34" ht="18" customHeight="1" spans="1:6">
      <c r="A34" s="36" t="s">
        <v>99</v>
      </c>
      <c r="B34" s="24">
        <f t="shared" si="11"/>
        <v>0</v>
      </c>
      <c r="C34" s="37">
        <f t="shared" si="12"/>
        <v>0</v>
      </c>
      <c r="D34" s="37"/>
      <c r="E34" s="37"/>
      <c r="F34" s="24"/>
    </row>
    <row r="35" ht="18" customHeight="1" spans="1:6">
      <c r="A35" s="36" t="s">
        <v>100</v>
      </c>
      <c r="B35" s="24">
        <f t="shared" si="11"/>
        <v>0</v>
      </c>
      <c r="C35" s="37">
        <f t="shared" si="12"/>
        <v>0</v>
      </c>
      <c r="D35" s="37"/>
      <c r="E35" s="37"/>
      <c r="F35" s="24"/>
    </row>
    <row r="36" ht="18" customHeight="1" spans="1:6">
      <c r="A36" s="36" t="s">
        <v>101</v>
      </c>
      <c r="B36" s="24">
        <f t="shared" si="11"/>
        <v>0</v>
      </c>
      <c r="C36" s="37">
        <f t="shared" si="12"/>
        <v>0</v>
      </c>
      <c r="D36" s="37"/>
      <c r="E36" s="37"/>
      <c r="F36" s="24"/>
    </row>
    <row r="37" ht="18" customHeight="1" spans="1:6">
      <c r="A37" s="36" t="s">
        <v>102</v>
      </c>
      <c r="B37" s="24">
        <f t="shared" si="11"/>
        <v>0</v>
      </c>
      <c r="C37" s="38">
        <f t="shared" si="12"/>
        <v>0</v>
      </c>
      <c r="D37" s="38"/>
      <c r="E37" s="38"/>
      <c r="F37" s="24"/>
    </row>
    <row r="38" ht="18" customHeight="1" spans="1:6">
      <c r="A38" s="36" t="s">
        <v>103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6" t="s">
        <v>104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6" t="s">
        <v>105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6" t="s">
        <v>106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6" t="s">
        <v>107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6" t="s">
        <v>108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6" t="s">
        <v>109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6" t="s">
        <v>110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6" t="s">
        <v>111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6" t="s">
        <v>112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113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6" t="s">
        <v>114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6" t="s">
        <v>115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6" t="s">
        <v>116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6" t="s">
        <v>117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6" t="s">
        <v>118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6" t="s">
        <v>119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6" t="s">
        <v>120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6" t="s">
        <v>121</v>
      </c>
      <c r="B56" s="24">
        <f t="shared" si="18"/>
        <v>0</v>
      </c>
      <c r="C56" s="38">
        <f t="shared" si="19"/>
        <v>0</v>
      </c>
      <c r="D56" s="38"/>
      <c r="E56" s="38"/>
      <c r="F56" s="24"/>
    </row>
    <row r="57" ht="18" customHeight="1" spans="1:6">
      <c r="A57" s="36" t="s">
        <v>122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6" t="s">
        <v>123</v>
      </c>
      <c r="B58" s="24">
        <f t="shared" si="18"/>
        <v>0</v>
      </c>
      <c r="C58" s="38">
        <f t="shared" si="19"/>
        <v>0</v>
      </c>
      <c r="D58" s="38"/>
      <c r="E58" s="38"/>
      <c r="F58" s="24"/>
    </row>
    <row r="59" ht="18" customHeight="1" spans="1:6">
      <c r="A59" s="36" t="s">
        <v>124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9" t="s">
        <v>125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6" t="s">
        <v>126</v>
      </c>
      <c r="B61" s="24">
        <f t="shared" ref="B61:B64" si="21">C61+F61</f>
        <v>0</v>
      </c>
      <c r="C61" s="38">
        <f t="shared" ref="C61:C64" si="22">SUM(D61:E61)</f>
        <v>0</v>
      </c>
      <c r="D61" s="38"/>
      <c r="E61" s="38"/>
      <c r="F61" s="24"/>
    </row>
    <row r="62" ht="18" customHeight="1" spans="1:6">
      <c r="A62" s="36" t="s">
        <v>127</v>
      </c>
      <c r="B62" s="24">
        <f t="shared" si="21"/>
        <v>0</v>
      </c>
      <c r="C62" s="38">
        <f t="shared" si="22"/>
        <v>0</v>
      </c>
      <c r="D62" s="38"/>
      <c r="E62" s="38"/>
      <c r="F62" s="24"/>
    </row>
    <row r="63" ht="18" customHeight="1" spans="1:6">
      <c r="A63" s="36" t="s">
        <v>128</v>
      </c>
      <c r="B63" s="24">
        <f t="shared" si="21"/>
        <v>0</v>
      </c>
      <c r="C63" s="38">
        <f t="shared" si="22"/>
        <v>0</v>
      </c>
      <c r="D63" s="38"/>
      <c r="E63" s="38"/>
      <c r="F63" s="24"/>
    </row>
    <row r="64" ht="18" customHeight="1" spans="1:6">
      <c r="A64" s="36" t="s">
        <v>129</v>
      </c>
      <c r="B64" s="24">
        <f t="shared" si="21"/>
        <v>0</v>
      </c>
      <c r="C64" s="38">
        <f t="shared" si="22"/>
        <v>0</v>
      </c>
      <c r="D64" s="38"/>
      <c r="E64" s="38"/>
      <c r="F64" s="24"/>
    </row>
    <row r="65" ht="27" spans="1:6">
      <c r="A65" s="34" t="s">
        <v>130</v>
      </c>
      <c r="B65" s="24">
        <f t="shared" ref="B65" si="23">SUM(B66:B77)</f>
        <v>0</v>
      </c>
      <c r="C65" s="37">
        <f t="shared" ref="C65" si="24">SUM(C66:C77)</f>
        <v>0</v>
      </c>
      <c r="D65" s="37">
        <f t="shared" ref="D65" si="25">SUM(D66:D77)</f>
        <v>0</v>
      </c>
      <c r="E65" s="37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6" t="s">
        <v>131</v>
      </c>
      <c r="B66" s="24">
        <f t="shared" ref="B66:B70" si="28">C66+F66</f>
        <v>0</v>
      </c>
      <c r="C66" s="38">
        <f t="shared" ref="C66:C70" si="29">SUM(D66:E66)</f>
        <v>0</v>
      </c>
      <c r="D66" s="38"/>
      <c r="E66" s="38"/>
      <c r="F66" s="24"/>
    </row>
    <row r="67" ht="18" customHeight="1" spans="1:6">
      <c r="A67" s="36" t="s">
        <v>132</v>
      </c>
      <c r="B67" s="24">
        <f t="shared" si="28"/>
        <v>0</v>
      </c>
      <c r="C67" s="38">
        <f t="shared" si="29"/>
        <v>0</v>
      </c>
      <c r="D67" s="38"/>
      <c r="E67" s="38"/>
      <c r="F67" s="24"/>
    </row>
    <row r="68" ht="18" customHeight="1" spans="1:6">
      <c r="A68" s="36" t="s">
        <v>133</v>
      </c>
      <c r="B68" s="24">
        <f t="shared" si="28"/>
        <v>0</v>
      </c>
      <c r="C68" s="38">
        <f t="shared" si="29"/>
        <v>0</v>
      </c>
      <c r="D68" s="38"/>
      <c r="E68" s="38"/>
      <c r="F68" s="24"/>
    </row>
    <row r="69" ht="18" customHeight="1" spans="1:6">
      <c r="A69" s="36" t="s">
        <v>134</v>
      </c>
      <c r="B69" s="24">
        <f t="shared" si="28"/>
        <v>0</v>
      </c>
      <c r="C69" s="38">
        <f t="shared" si="29"/>
        <v>0</v>
      </c>
      <c r="D69" s="38"/>
      <c r="E69" s="38"/>
      <c r="F69" s="24"/>
    </row>
    <row r="70" ht="18" customHeight="1" spans="1:6">
      <c r="A70" s="36" t="s">
        <v>135</v>
      </c>
      <c r="B70" s="24">
        <f t="shared" si="28"/>
        <v>0</v>
      </c>
      <c r="C70" s="38">
        <f t="shared" si="29"/>
        <v>0</v>
      </c>
      <c r="D70" s="38"/>
      <c r="E70" s="38"/>
      <c r="F70" s="24"/>
    </row>
    <row r="71" ht="18" customHeight="1" spans="1:6">
      <c r="A71" s="36" t="s">
        <v>136</v>
      </c>
      <c r="B71" s="24">
        <f t="shared" ref="B71:B77" si="30">C71+F71</f>
        <v>0</v>
      </c>
      <c r="C71" s="38">
        <f t="shared" ref="C71:C77" si="31">SUM(D71:E71)</f>
        <v>0</v>
      </c>
      <c r="D71" s="38"/>
      <c r="E71" s="38"/>
      <c r="F71" s="24"/>
    </row>
    <row r="72" ht="18" customHeight="1" spans="1:6">
      <c r="A72" s="36" t="s">
        <v>137</v>
      </c>
      <c r="B72" s="24">
        <f t="shared" si="30"/>
        <v>0</v>
      </c>
      <c r="C72" s="38">
        <f t="shared" si="31"/>
        <v>0</v>
      </c>
      <c r="D72" s="38"/>
      <c r="E72" s="38"/>
      <c r="F72" s="24"/>
    </row>
    <row r="73" ht="18" customHeight="1" spans="1:6">
      <c r="A73" s="36" t="s">
        <v>138</v>
      </c>
      <c r="B73" s="24">
        <f t="shared" si="30"/>
        <v>0</v>
      </c>
      <c r="C73" s="38">
        <f t="shared" si="31"/>
        <v>0</v>
      </c>
      <c r="D73" s="38"/>
      <c r="E73" s="38"/>
      <c r="F73" s="24"/>
    </row>
    <row r="74" ht="18" customHeight="1" spans="1:6">
      <c r="A74" s="36" t="s">
        <v>139</v>
      </c>
      <c r="B74" s="24">
        <f t="shared" si="30"/>
        <v>0</v>
      </c>
      <c r="C74" s="38">
        <f t="shared" si="31"/>
        <v>0</v>
      </c>
      <c r="D74" s="38"/>
      <c r="E74" s="38"/>
      <c r="F74" s="24"/>
    </row>
    <row r="75" ht="18" customHeight="1" spans="1:6">
      <c r="A75" s="36" t="s">
        <v>140</v>
      </c>
      <c r="B75" s="24">
        <f t="shared" si="30"/>
        <v>0</v>
      </c>
      <c r="C75" s="38">
        <f t="shared" si="31"/>
        <v>0</v>
      </c>
      <c r="D75" s="38"/>
      <c r="E75" s="38"/>
      <c r="F75" s="24"/>
    </row>
    <row r="76" ht="18" customHeight="1" spans="1:6">
      <c r="A76" s="36" t="s">
        <v>141</v>
      </c>
      <c r="B76" s="24">
        <f t="shared" si="30"/>
        <v>0</v>
      </c>
      <c r="C76" s="38">
        <f t="shared" si="31"/>
        <v>0</v>
      </c>
      <c r="D76" s="38"/>
      <c r="E76" s="38"/>
      <c r="F76" s="24"/>
    </row>
    <row r="77" ht="18" customHeight="1" spans="1:6">
      <c r="A77" s="36" t="s">
        <v>142</v>
      </c>
      <c r="B77" s="24">
        <f t="shared" si="30"/>
        <v>0</v>
      </c>
      <c r="C77" s="38">
        <f t="shared" si="31"/>
        <v>0</v>
      </c>
      <c r="D77" s="38"/>
      <c r="E77" s="38"/>
      <c r="F77" s="24"/>
    </row>
    <row r="78" ht="18" customHeight="1" spans="1:6">
      <c r="A78" s="34" t="s">
        <v>143</v>
      </c>
      <c r="B78" s="24">
        <f t="shared" ref="B78" si="32">SUM(B79:B94)</f>
        <v>0</v>
      </c>
      <c r="C78" s="37">
        <f t="shared" ref="C78" si="33">SUM(C79:C94)</f>
        <v>0</v>
      </c>
      <c r="D78" s="37">
        <f t="shared" ref="D78" si="34">SUM(D79:D94)</f>
        <v>0</v>
      </c>
      <c r="E78" s="37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6" t="s">
        <v>131</v>
      </c>
      <c r="B79" s="24">
        <f t="shared" ref="B79:B94" si="37">C79+F79</f>
        <v>0</v>
      </c>
      <c r="C79" s="38">
        <f t="shared" ref="C79:C94" si="38">SUM(D79:E79)</f>
        <v>0</v>
      </c>
      <c r="D79" s="38"/>
      <c r="E79" s="38"/>
      <c r="F79" s="24"/>
    </row>
    <row r="80" ht="18" customHeight="1" spans="1:6">
      <c r="A80" s="36" t="s">
        <v>132</v>
      </c>
      <c r="B80" s="24">
        <f t="shared" si="37"/>
        <v>0</v>
      </c>
      <c r="C80" s="38">
        <f t="shared" si="38"/>
        <v>0</v>
      </c>
      <c r="D80" s="38"/>
      <c r="E80" s="38"/>
      <c r="F80" s="24"/>
    </row>
    <row r="81" ht="18" customHeight="1" spans="1:6">
      <c r="A81" s="36" t="s">
        <v>133</v>
      </c>
      <c r="B81" s="24">
        <f t="shared" si="37"/>
        <v>0</v>
      </c>
      <c r="C81" s="38">
        <f t="shared" si="38"/>
        <v>0</v>
      </c>
      <c r="D81" s="38"/>
      <c r="E81" s="38"/>
      <c r="F81" s="24"/>
    </row>
    <row r="82" ht="18" customHeight="1" spans="1:6">
      <c r="A82" s="36" t="s">
        <v>134</v>
      </c>
      <c r="B82" s="24">
        <f t="shared" si="37"/>
        <v>0</v>
      </c>
      <c r="C82" s="38">
        <f t="shared" si="38"/>
        <v>0</v>
      </c>
      <c r="D82" s="38"/>
      <c r="E82" s="38"/>
      <c r="F82" s="24"/>
    </row>
    <row r="83" ht="18" customHeight="1" spans="1:6">
      <c r="A83" s="36" t="s">
        <v>135</v>
      </c>
      <c r="B83" s="24">
        <f t="shared" si="37"/>
        <v>0</v>
      </c>
      <c r="C83" s="38">
        <f t="shared" si="38"/>
        <v>0</v>
      </c>
      <c r="D83" s="38"/>
      <c r="E83" s="38"/>
      <c r="F83" s="24"/>
    </row>
    <row r="84" ht="18" customHeight="1" spans="1:6">
      <c r="A84" s="36" t="s">
        <v>136</v>
      </c>
      <c r="B84" s="24">
        <f t="shared" si="37"/>
        <v>0</v>
      </c>
      <c r="C84" s="38">
        <f t="shared" si="38"/>
        <v>0</v>
      </c>
      <c r="D84" s="38"/>
      <c r="E84" s="38"/>
      <c r="F84" s="24"/>
    </row>
    <row r="85" ht="18" customHeight="1" spans="1:6">
      <c r="A85" s="36" t="s">
        <v>137</v>
      </c>
      <c r="B85" s="24">
        <f t="shared" si="37"/>
        <v>0</v>
      </c>
      <c r="C85" s="38">
        <f t="shared" si="38"/>
        <v>0</v>
      </c>
      <c r="D85" s="38"/>
      <c r="E85" s="38"/>
      <c r="F85" s="24"/>
    </row>
    <row r="86" ht="18" customHeight="1" spans="1:6">
      <c r="A86" s="36" t="s">
        <v>144</v>
      </c>
      <c r="B86" s="24">
        <f t="shared" si="37"/>
        <v>0</v>
      </c>
      <c r="C86" s="38">
        <f t="shared" si="38"/>
        <v>0</v>
      </c>
      <c r="D86" s="38"/>
      <c r="E86" s="38"/>
      <c r="F86" s="24"/>
    </row>
    <row r="87" ht="18" customHeight="1" spans="1:6">
      <c r="A87" s="36" t="s">
        <v>145</v>
      </c>
      <c r="B87" s="24">
        <f t="shared" si="37"/>
        <v>0</v>
      </c>
      <c r="C87" s="38">
        <f t="shared" si="38"/>
        <v>0</v>
      </c>
      <c r="D87" s="38"/>
      <c r="E87" s="38"/>
      <c r="F87" s="24"/>
    </row>
    <row r="88" ht="18" customHeight="1" spans="1:6">
      <c r="A88" s="36" t="s">
        <v>146</v>
      </c>
      <c r="B88" s="24">
        <f t="shared" si="37"/>
        <v>0</v>
      </c>
      <c r="C88" s="38">
        <f t="shared" si="38"/>
        <v>0</v>
      </c>
      <c r="D88" s="38"/>
      <c r="E88" s="38"/>
      <c r="F88" s="24"/>
    </row>
    <row r="89" ht="18" customHeight="1" spans="1:6">
      <c r="A89" s="36" t="s">
        <v>147</v>
      </c>
      <c r="B89" s="24">
        <f t="shared" si="37"/>
        <v>0</v>
      </c>
      <c r="C89" s="38">
        <f t="shared" si="38"/>
        <v>0</v>
      </c>
      <c r="D89" s="38"/>
      <c r="E89" s="38"/>
      <c r="F89" s="24"/>
    </row>
    <row r="90" ht="18" customHeight="1" spans="1:6">
      <c r="A90" s="36" t="s">
        <v>138</v>
      </c>
      <c r="B90" s="24">
        <f t="shared" si="37"/>
        <v>0</v>
      </c>
      <c r="C90" s="38">
        <f t="shared" si="38"/>
        <v>0</v>
      </c>
      <c r="D90" s="38"/>
      <c r="E90" s="38"/>
      <c r="F90" s="24"/>
    </row>
    <row r="91" ht="18" customHeight="1" spans="1:6">
      <c r="A91" s="36" t="s">
        <v>139</v>
      </c>
      <c r="B91" s="24">
        <f t="shared" si="37"/>
        <v>0</v>
      </c>
      <c r="C91" s="38">
        <f t="shared" si="38"/>
        <v>0</v>
      </c>
      <c r="D91" s="38"/>
      <c r="E91" s="38"/>
      <c r="F91" s="24"/>
    </row>
    <row r="92" ht="18" customHeight="1" spans="1:6">
      <c r="A92" s="36" t="s">
        <v>140</v>
      </c>
      <c r="B92" s="24">
        <f t="shared" si="37"/>
        <v>0</v>
      </c>
      <c r="C92" s="38">
        <f t="shared" si="38"/>
        <v>0</v>
      </c>
      <c r="D92" s="38"/>
      <c r="E92" s="38"/>
      <c r="F92" s="24"/>
    </row>
    <row r="93" ht="18" customHeight="1" spans="1:6">
      <c r="A93" s="36" t="s">
        <v>141</v>
      </c>
      <c r="B93" s="24">
        <f t="shared" si="37"/>
        <v>0</v>
      </c>
      <c r="C93" s="38">
        <f t="shared" si="38"/>
        <v>0</v>
      </c>
      <c r="D93" s="38"/>
      <c r="E93" s="38"/>
      <c r="F93" s="24"/>
    </row>
    <row r="94" ht="18" customHeight="1" spans="1:6">
      <c r="A94" s="36" t="s">
        <v>148</v>
      </c>
      <c r="B94" s="24">
        <f t="shared" si="37"/>
        <v>0</v>
      </c>
      <c r="C94" s="38">
        <f t="shared" si="38"/>
        <v>0</v>
      </c>
      <c r="D94" s="38"/>
      <c r="E94" s="38"/>
      <c r="F94" s="24"/>
    </row>
    <row r="95" ht="27" spans="1:6">
      <c r="A95" s="34" t="s">
        <v>149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6" t="s">
        <v>150</v>
      </c>
      <c r="B96" s="24">
        <f t="shared" ref="B96:B97" si="44">C96+F96</f>
        <v>0</v>
      </c>
      <c r="C96" s="24">
        <f t="shared" ref="C96:C97" si="45">SUM(D96:E96)</f>
        <v>0</v>
      </c>
      <c r="D96" s="24"/>
      <c r="E96" s="24"/>
      <c r="F96" s="24"/>
    </row>
    <row r="97" ht="18" customHeight="1" spans="1:6">
      <c r="A97" s="36" t="s">
        <v>151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9" t="s">
        <v>152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6" t="s">
        <v>150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6" t="s">
        <v>153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6" t="s">
        <v>154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6" t="s">
        <v>155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6" t="s">
        <v>151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156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6" t="s">
        <v>157</v>
      </c>
      <c r="B105" s="24">
        <f t="shared" ref="B105:B106" si="56">C105+F105</f>
        <v>0</v>
      </c>
      <c r="C105" s="24">
        <f t="shared" ref="C105:C106" si="57">SUM(D105:E105)</f>
        <v>0</v>
      </c>
      <c r="D105" s="24"/>
      <c r="E105" s="24"/>
      <c r="F105" s="24"/>
    </row>
    <row r="106" ht="18" customHeight="1" spans="1:6">
      <c r="A106" s="36" t="s">
        <v>158</v>
      </c>
      <c r="B106" s="24">
        <f t="shared" si="56"/>
        <v>0</v>
      </c>
      <c r="C106" s="38">
        <f t="shared" si="57"/>
        <v>0</v>
      </c>
      <c r="D106" s="38"/>
      <c r="E106" s="38"/>
      <c r="F106" s="24"/>
    </row>
    <row r="107" ht="18" customHeight="1" spans="1:6">
      <c r="A107" s="34" t="s">
        <v>159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6" t="s">
        <v>160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6" t="s">
        <v>161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7" spans="1:6">
      <c r="A110" s="36" t="s">
        <v>162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6" t="s">
        <v>163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33</v>
      </c>
      <c r="B112" s="24">
        <f t="shared" ref="B112:F112" si="63">B6+B20+B48+B60+B65+B78+B95+B98+B104+B107</f>
        <v>190.57</v>
      </c>
      <c r="C112" s="24">
        <f t="shared" si="63"/>
        <v>190.57</v>
      </c>
      <c r="D112" s="24">
        <f t="shared" si="63"/>
        <v>190.57</v>
      </c>
      <c r="E112" s="24">
        <f t="shared" si="63"/>
        <v>0</v>
      </c>
      <c r="F112" s="24">
        <f t="shared" si="63"/>
        <v>0</v>
      </c>
    </row>
    <row r="113" spans="1:6">
      <c r="A113" s="41" t="s">
        <v>164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I11" sqref="I11"/>
    </sheetView>
  </sheetViews>
  <sheetFormatPr defaultColWidth="9" defaultRowHeight="13.5" outlineLevelCol="5"/>
  <cols>
    <col min="1" max="1" width="36.6666666666667" customWidth="1"/>
    <col min="2" max="2" width="11.1083333333333" customWidth="1"/>
    <col min="3" max="3" width="11.3333333333333" customWidth="1"/>
    <col min="5" max="5" width="8.44166666666667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29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33</v>
      </c>
      <c r="D4" s="23" t="s">
        <v>61</v>
      </c>
      <c r="E4" s="23" t="s">
        <v>62</v>
      </c>
      <c r="F4" s="23"/>
    </row>
    <row r="5" ht="18" customHeight="1" spans="1:6">
      <c r="A5" s="34" t="s">
        <v>165</v>
      </c>
      <c r="B5" s="35">
        <f>SUM(B6:B9)</f>
        <v>190.57</v>
      </c>
      <c r="C5" s="35">
        <f>SUM(C6:C9)</f>
        <v>190.57</v>
      </c>
      <c r="D5" s="35">
        <f>SUM(D6:D9)</f>
        <v>190.57</v>
      </c>
      <c r="E5" s="24">
        <f>SUM(E6:E9)</f>
        <v>0</v>
      </c>
      <c r="F5" s="24">
        <f>SUM(F6:F9)</f>
        <v>0</v>
      </c>
    </row>
    <row r="6" ht="18" customHeight="1" spans="1:6">
      <c r="A6" s="36" t="s">
        <v>166</v>
      </c>
      <c r="B6" s="35">
        <f>C6+F6</f>
        <v>129.2</v>
      </c>
      <c r="C6" s="35">
        <f>SUM(D6:E6)</f>
        <v>129.2</v>
      </c>
      <c r="D6" s="35">
        <v>129.2</v>
      </c>
      <c r="E6" s="24"/>
      <c r="F6" s="24"/>
    </row>
    <row r="7" ht="18" customHeight="1" spans="1:6">
      <c r="A7" s="36" t="s">
        <v>167</v>
      </c>
      <c r="B7" s="35">
        <v>43.04</v>
      </c>
      <c r="C7" s="35">
        <v>43.04</v>
      </c>
      <c r="D7" s="35">
        <v>43.04</v>
      </c>
      <c r="E7" s="24"/>
      <c r="F7" s="24"/>
    </row>
    <row r="8" ht="18" customHeight="1" spans="1:6">
      <c r="A8" s="36" t="s">
        <v>82</v>
      </c>
      <c r="B8" s="35">
        <f>C8+F8</f>
        <v>18.33</v>
      </c>
      <c r="C8" s="35">
        <f>SUM(D8:E8)</f>
        <v>18.33</v>
      </c>
      <c r="D8" s="35">
        <v>18.33</v>
      </c>
      <c r="E8" s="24"/>
      <c r="F8" s="24"/>
    </row>
    <row r="9" ht="18" customHeight="1" spans="1:6">
      <c r="A9" s="36" t="s">
        <v>84</v>
      </c>
      <c r="B9" s="35"/>
      <c r="C9" s="35"/>
      <c r="D9" s="35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6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6" t="s">
        <v>99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6" t="s">
        <v>100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6" t="s">
        <v>170</v>
      </c>
      <c r="B14" s="24"/>
      <c r="C14" s="38"/>
      <c r="D14" s="38"/>
      <c r="E14" s="38"/>
      <c r="F14" s="24"/>
    </row>
    <row r="15" ht="18" customHeight="1" spans="1:6">
      <c r="A15" s="36" t="s">
        <v>106</v>
      </c>
      <c r="B15" s="24"/>
      <c r="C15" s="37"/>
      <c r="D15" s="37"/>
      <c r="E15" s="37"/>
      <c r="F15" s="24"/>
    </row>
    <row r="16" ht="18" customHeight="1" spans="1:6">
      <c r="A16" s="36" t="s">
        <v>101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t="s">
        <v>171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6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173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6" t="s">
        <v>134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6" t="s">
        <v>138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6" t="s">
        <v>174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6" t="s">
        <v>175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6" t="s">
        <v>135</v>
      </c>
      <c r="B27" s="24"/>
      <c r="C27" s="38"/>
      <c r="D27" s="38"/>
      <c r="E27" s="38"/>
      <c r="F27" s="24"/>
    </row>
    <row r="28" ht="18" customHeight="1" spans="1:6">
      <c r="A28" s="36" t="s">
        <v>142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4" t="s">
        <v>176</v>
      </c>
      <c r="B29" s="24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173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6" t="s">
        <v>134</v>
      </c>
      <c r="B31" s="24">
        <f t="shared" si="0"/>
        <v>0</v>
      </c>
      <c r="C31" s="38">
        <f t="shared" si="1"/>
        <v>0</v>
      </c>
      <c r="D31" s="38"/>
      <c r="E31" s="38"/>
      <c r="F31" s="24"/>
    </row>
    <row r="32" ht="18" customHeight="1" spans="1:6">
      <c r="A32" s="36" t="s">
        <v>138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6" t="s">
        <v>175</v>
      </c>
      <c r="B33" s="24">
        <f t="shared" si="0"/>
        <v>0</v>
      </c>
      <c r="C33" s="38">
        <f t="shared" si="1"/>
        <v>0</v>
      </c>
      <c r="D33" s="38"/>
      <c r="E33" s="38"/>
      <c r="F33" s="24"/>
    </row>
    <row r="34" ht="18" customHeight="1" spans="1:6">
      <c r="A34" s="36" t="s">
        <v>135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6" t="s">
        <v>142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4" t="s">
        <v>177</v>
      </c>
      <c r="B36" s="24"/>
      <c r="C36" s="24"/>
      <c r="D36" s="24"/>
      <c r="E36" s="24"/>
      <c r="F36" s="24"/>
    </row>
    <row r="37" ht="18" customHeight="1" spans="1:6">
      <c r="A37" s="36" t="s">
        <v>178</v>
      </c>
      <c r="B37" s="24"/>
      <c r="C37" s="24"/>
      <c r="D37" s="24"/>
      <c r="E37" s="24"/>
      <c r="F37" s="24"/>
    </row>
    <row r="38" ht="18" customHeight="1" spans="1:6">
      <c r="A38" s="36" t="s">
        <v>179</v>
      </c>
      <c r="B38" s="24"/>
      <c r="C38" s="24"/>
      <c r="D38" s="24"/>
      <c r="E38" s="24"/>
      <c r="F38" s="24"/>
    </row>
    <row r="39" ht="18" customHeight="1" spans="1:6">
      <c r="A39" s="36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6" t="s">
        <v>182</v>
      </c>
      <c r="B41" s="24"/>
      <c r="C41" s="38"/>
      <c r="D41" s="38"/>
      <c r="E41" s="38"/>
      <c r="F41" s="24"/>
    </row>
    <row r="42" ht="18" customHeight="1" spans="1:6">
      <c r="A42" s="36" t="s">
        <v>183</v>
      </c>
      <c r="B42" s="24"/>
      <c r="C42" s="38"/>
      <c r="D42" s="38"/>
      <c r="E42" s="38"/>
      <c r="F42" s="24"/>
    </row>
    <row r="43" ht="18" customHeight="1" spans="1:6">
      <c r="A43" s="39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154</v>
      </c>
      <c r="B44" s="24">
        <f>C44+F44</f>
        <v>0</v>
      </c>
      <c r="C44" s="38">
        <f>SUM(D44:E44)</f>
        <v>0</v>
      </c>
      <c r="D44" s="38"/>
      <c r="E44" s="38"/>
      <c r="F44" s="24"/>
    </row>
    <row r="45" ht="18" customHeight="1" spans="1:6">
      <c r="A45" s="36" t="s">
        <v>155</v>
      </c>
      <c r="B45" s="24">
        <f>C45+F45</f>
        <v>0</v>
      </c>
      <c r="C45" s="38">
        <f>SUM(D45:E45)</f>
        <v>0</v>
      </c>
      <c r="D45" s="38"/>
      <c r="E45" s="38"/>
      <c r="F45" s="24"/>
    </row>
    <row r="46" ht="18" customHeight="1" spans="1:6">
      <c r="A46" s="36" t="s">
        <v>151</v>
      </c>
      <c r="B46" s="24">
        <f>C46+F46</f>
        <v>0</v>
      </c>
      <c r="C46" s="38">
        <f>SUM(D46:E46)</f>
        <v>0</v>
      </c>
      <c r="D46" s="38"/>
      <c r="E46" s="38"/>
      <c r="F46" s="24"/>
    </row>
    <row r="47" ht="18" customHeight="1" spans="1:6">
      <c r="A47" s="39" t="s">
        <v>185</v>
      </c>
      <c r="B47" s="24"/>
      <c r="C47" s="24"/>
      <c r="D47" s="24"/>
      <c r="E47" s="24"/>
      <c r="F47" s="24"/>
    </row>
    <row r="48" ht="18" customHeight="1" spans="1:6">
      <c r="A48" s="36" t="s">
        <v>186</v>
      </c>
      <c r="B48" s="24"/>
      <c r="C48" s="24"/>
      <c r="D48" s="24"/>
      <c r="E48" s="24"/>
      <c r="F48" s="24"/>
    </row>
    <row r="49" ht="18" customHeight="1" spans="1:6">
      <c r="A49" s="36" t="s">
        <v>187</v>
      </c>
      <c r="B49" s="24"/>
      <c r="C49" s="24"/>
      <c r="D49" s="24"/>
      <c r="E49" s="24"/>
      <c r="F49" s="24"/>
    </row>
    <row r="50" ht="18" customHeight="1" spans="1:6">
      <c r="A50" s="39" t="s">
        <v>188</v>
      </c>
      <c r="B50" s="24"/>
      <c r="C50" s="24"/>
      <c r="D50" s="24"/>
      <c r="E50" s="24"/>
      <c r="F50" s="24"/>
    </row>
    <row r="51" ht="18" customHeight="1" spans="1:6">
      <c r="A51" s="36" t="s">
        <v>189</v>
      </c>
      <c r="B51" s="24"/>
      <c r="C51" s="38"/>
      <c r="D51" s="38"/>
      <c r="E51" s="38"/>
      <c r="F51" s="24"/>
    </row>
    <row r="52" ht="18" customHeight="1" spans="1:6">
      <c r="A52" s="36" t="s">
        <v>121</v>
      </c>
      <c r="B52" s="24"/>
      <c r="C52" s="38"/>
      <c r="D52" s="38"/>
      <c r="E52" s="38"/>
      <c r="F52" s="24"/>
    </row>
    <row r="53" ht="18" customHeight="1" spans="1:6">
      <c r="A53" s="36" t="s">
        <v>123</v>
      </c>
      <c r="B53" s="24"/>
      <c r="C53" s="38"/>
      <c r="D53" s="38"/>
      <c r="E53" s="38"/>
      <c r="F53" s="24"/>
    </row>
    <row r="54" ht="18" customHeight="1" spans="1:6">
      <c r="A54" s="36" t="s">
        <v>190</v>
      </c>
      <c r="B54" s="24"/>
      <c r="C54" s="24"/>
      <c r="D54" s="24"/>
      <c r="E54" s="24"/>
      <c r="F54" s="24"/>
    </row>
    <row r="55" ht="18" customHeight="1" spans="1:6">
      <c r="A55" s="36" t="s">
        <v>191</v>
      </c>
      <c r="B55" s="24"/>
      <c r="C55" s="24"/>
      <c r="D55" s="24"/>
      <c r="E55" s="24"/>
      <c r="F55" s="24"/>
    </row>
    <row r="56" ht="18" customHeight="1" spans="1:6">
      <c r="A56" s="39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158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193</v>
      </c>
      <c r="B59" s="24"/>
      <c r="C59" s="24"/>
      <c r="D59" s="24"/>
      <c r="E59" s="24"/>
      <c r="F59" s="24"/>
    </row>
    <row r="60" ht="18" customHeight="1" spans="1:6">
      <c r="A60" s="36" t="s">
        <v>126</v>
      </c>
      <c r="B60" s="24"/>
      <c r="C60" s="38"/>
      <c r="D60" s="38"/>
      <c r="E60" s="38"/>
      <c r="F60" s="24"/>
    </row>
    <row r="61" ht="18" customHeight="1" spans="1:6">
      <c r="A61" s="36" t="s">
        <v>127</v>
      </c>
      <c r="B61" s="24"/>
      <c r="C61" s="38"/>
      <c r="D61" s="38"/>
      <c r="E61" s="38"/>
      <c r="F61" s="24"/>
    </row>
    <row r="62" ht="18" customHeight="1" spans="1:6">
      <c r="A62" s="36" t="s">
        <v>128</v>
      </c>
      <c r="B62" s="24"/>
      <c r="C62" s="38"/>
      <c r="D62" s="38"/>
      <c r="E62" s="38"/>
      <c r="F62" s="24"/>
    </row>
    <row r="63" ht="18" customHeight="1" spans="1:6">
      <c r="A63" s="36" t="s">
        <v>129</v>
      </c>
      <c r="B63" s="24"/>
      <c r="C63" s="38"/>
      <c r="D63" s="38"/>
      <c r="E63" s="38"/>
      <c r="F63" s="24"/>
    </row>
    <row r="64" ht="18" customHeight="1" spans="1:6">
      <c r="A64" s="39" t="s">
        <v>194</v>
      </c>
      <c r="B64" s="24"/>
      <c r="C64" s="24"/>
      <c r="D64" s="24"/>
      <c r="E64" s="24"/>
      <c r="F64" s="24"/>
    </row>
    <row r="65" ht="18" customHeight="1" spans="1:6">
      <c r="A65" s="36" t="s">
        <v>195</v>
      </c>
      <c r="B65" s="24"/>
      <c r="C65" s="38"/>
      <c r="D65" s="38"/>
      <c r="E65" s="38"/>
      <c r="F65" s="24"/>
    </row>
    <row r="66" ht="18" customHeight="1" spans="1:6">
      <c r="A66" s="36" t="s">
        <v>196</v>
      </c>
      <c r="B66" s="24"/>
      <c r="C66" s="38"/>
      <c r="D66" s="38"/>
      <c r="E66" s="38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160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6" t="s">
        <v>161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6" t="s">
        <v>162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6" t="s">
        <v>163</v>
      </c>
      <c r="B71" s="24">
        <f>C71+F71</f>
        <v>0</v>
      </c>
      <c r="C71" s="38">
        <f>SUM(D71:E71)</f>
        <v>0</v>
      </c>
      <c r="D71" s="38"/>
      <c r="E71" s="38"/>
      <c r="F71" s="24"/>
    </row>
    <row r="72" ht="18" customHeight="1" spans="1:6">
      <c r="A72" s="40" t="s">
        <v>33</v>
      </c>
      <c r="B72" s="24">
        <v>190.57</v>
      </c>
      <c r="C72" s="24">
        <v>190.57</v>
      </c>
      <c r="D72" s="24">
        <v>190.57</v>
      </c>
      <c r="E72" s="24"/>
      <c r="F72" s="24"/>
    </row>
    <row r="73" spans="1:6">
      <c r="A73" s="41" t="s">
        <v>164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B21" sqref="B21"/>
    </sheetView>
  </sheetViews>
  <sheetFormatPr defaultColWidth="9" defaultRowHeight="13.5" outlineLevelCol="1"/>
  <cols>
    <col min="1" max="1" width="50" customWidth="1"/>
    <col min="2" max="2" width="33.6666666666667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f>SUM(B9:B10)</f>
        <v>0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4416666666667" customWidth="1"/>
    <col min="2" max="2" width="15.6666666666667" customWidth="1"/>
    <col min="3" max="3" width="10.775" customWidth="1"/>
    <col min="4" max="4" width="10.3333333333333" customWidth="1"/>
    <col min="5" max="5" width="9.775" customWidth="1"/>
    <col min="6" max="6" width="10.7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33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75" customWidth="1"/>
    <col min="5" max="5" width="5.88333333333333" customWidth="1"/>
    <col min="6" max="6" width="4.10833333333333" customWidth="1"/>
    <col min="7" max="7" width="3.21666666666667" customWidth="1"/>
    <col min="8" max="8" width="2.775" customWidth="1"/>
    <col min="9" max="9" width="6.88333333333333" customWidth="1"/>
    <col min="10" max="10" width="1.44166666666667" customWidth="1"/>
    <col min="11" max="11" width="5.10833333333333" customWidth="1"/>
    <col min="12" max="12" width="6.10833333333333" customWidth="1"/>
    <col min="13" max="13" width="8.66666666666667" customWidth="1"/>
    <col min="14" max="14" width="11.6666666666667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10:D28"/>
    <mergeCell ref="A6:B7"/>
    <mergeCell ref="A8:D9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